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olanta.arabska\Desktop\Komputer Magda\ZAMÓWIENIA PUBLICZNE\POSTĘPOWANIA 2024\Dostawa sortów BHP i mundurowych\Postępowanie sorty bhp\"/>
    </mc:Choice>
  </mc:AlternateContent>
  <bookViews>
    <workbookView xWindow="0" yWindow="0" windowWidth="23040" windowHeight="9192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4" i="1" l="1"/>
  <c r="G54" i="1"/>
  <c r="F54" i="1"/>
  <c r="F51" i="1"/>
  <c r="G51" i="1" s="1"/>
  <c r="H51" i="1" s="1"/>
  <c r="F50" i="1"/>
  <c r="G50" i="1" s="1"/>
  <c r="H50" i="1" s="1"/>
  <c r="F49" i="1"/>
  <c r="G49" i="1" s="1"/>
  <c r="H49" i="1" s="1"/>
  <c r="F48" i="1"/>
  <c r="G48" i="1" s="1"/>
  <c r="H48" i="1" s="1"/>
  <c r="F47" i="1"/>
  <c r="G47" i="1" s="1"/>
  <c r="H47" i="1" s="1"/>
  <c r="F46" i="1"/>
  <c r="G46" i="1" s="1"/>
  <c r="H46" i="1" s="1"/>
  <c r="F45" i="1"/>
  <c r="G45" i="1" s="1"/>
  <c r="H45" i="1" s="1"/>
  <c r="F53" i="1" l="1"/>
  <c r="G53" i="1" s="1"/>
  <c r="H53" i="1" s="1"/>
  <c r="F52" i="1"/>
  <c r="G52" i="1" s="1"/>
  <c r="H52" i="1" s="1"/>
  <c r="F44" i="1"/>
  <c r="G44" i="1" s="1"/>
  <c r="F43" i="1"/>
  <c r="G43" i="1" s="1"/>
  <c r="F42" i="1"/>
  <c r="F40" i="1"/>
  <c r="G40" i="1" s="1"/>
  <c r="H44" i="1" l="1"/>
  <c r="H43" i="1"/>
  <c r="G42" i="1"/>
  <c r="H40" i="1"/>
  <c r="H42" i="1" l="1"/>
  <c r="F36" i="1"/>
  <c r="G36" i="1" s="1"/>
  <c r="H36" i="1" s="1"/>
  <c r="F16" i="1"/>
  <c r="G16" i="1" s="1"/>
  <c r="H16" i="1" s="1"/>
  <c r="F17" i="1"/>
  <c r="G17" i="1" s="1"/>
  <c r="H17" i="1" s="1"/>
  <c r="F18" i="1"/>
  <c r="G18" i="1" s="1"/>
  <c r="H18" i="1" s="1"/>
  <c r="F19" i="1"/>
  <c r="G19" i="1" s="1"/>
  <c r="H19" i="1" s="1"/>
  <c r="F20" i="1"/>
  <c r="G20" i="1" s="1"/>
  <c r="H20" i="1" s="1"/>
  <c r="F21" i="1"/>
  <c r="G21" i="1" s="1"/>
  <c r="H21" i="1" s="1"/>
  <c r="F22" i="1"/>
  <c r="G22" i="1" s="1"/>
  <c r="H22" i="1" s="1"/>
  <c r="F23" i="1"/>
  <c r="G23" i="1" s="1"/>
  <c r="H23" i="1" s="1"/>
  <c r="F24" i="1"/>
  <c r="G24" i="1" s="1"/>
  <c r="H24" i="1" s="1"/>
  <c r="F25" i="1"/>
  <c r="G25" i="1" s="1"/>
  <c r="H25" i="1" s="1"/>
  <c r="F26" i="1"/>
  <c r="G26" i="1" s="1"/>
  <c r="H26" i="1" s="1"/>
  <c r="F27" i="1"/>
  <c r="G27" i="1" s="1"/>
  <c r="H27" i="1" s="1"/>
  <c r="F28" i="1"/>
  <c r="G28" i="1" s="1"/>
  <c r="H28" i="1" s="1"/>
  <c r="F29" i="1"/>
  <c r="G29" i="1" s="1"/>
  <c r="H29" i="1" s="1"/>
  <c r="F30" i="1"/>
  <c r="G30" i="1" s="1"/>
  <c r="H30" i="1" s="1"/>
  <c r="F31" i="1"/>
  <c r="G31" i="1" s="1"/>
  <c r="H31" i="1" s="1"/>
  <c r="F32" i="1"/>
  <c r="G32" i="1" s="1"/>
  <c r="H32" i="1" s="1"/>
  <c r="F33" i="1"/>
  <c r="G33" i="1" s="1"/>
  <c r="H33" i="1" s="1"/>
  <c r="F34" i="1"/>
  <c r="G34" i="1" s="1"/>
  <c r="H34" i="1" s="1"/>
  <c r="F35" i="1"/>
  <c r="G35" i="1" s="1"/>
  <c r="H35" i="1" s="1"/>
  <c r="F37" i="1"/>
  <c r="G37" i="1" s="1"/>
  <c r="H37" i="1" s="1"/>
  <c r="F38" i="1"/>
  <c r="G38" i="1" s="1"/>
  <c r="H38" i="1" s="1"/>
  <c r="F39" i="1"/>
  <c r="G39" i="1" s="1"/>
  <c r="H39" i="1" s="1"/>
  <c r="F15" i="1"/>
  <c r="G15" i="1" l="1"/>
  <c r="H15" i="1" l="1"/>
</calcChain>
</file>

<file path=xl/sharedStrings.xml><?xml version="1.0" encoding="utf-8"?>
<sst xmlns="http://schemas.openxmlformats.org/spreadsheetml/2006/main" count="91" uniqueCount="51">
  <si>
    <t>Nazwa i adres Wykonawcy</t>
  </si>
  <si>
    <t>Kosztorys ofertowy</t>
  </si>
  <si>
    <t>Lp.</t>
  </si>
  <si>
    <t>Nazwa środka ochrony indywidualnej lub odzieży roboczej i obuwia roboczego</t>
  </si>
  <si>
    <t>Ubranie robocze letnie w tym 2 pary spodni</t>
  </si>
  <si>
    <t>Ubranie robocze całoroczne</t>
  </si>
  <si>
    <t>Ubranie robocze ocieplane, tkanina z membraną oddychającą</t>
  </si>
  <si>
    <t>Kurtka i spodnie przeciwdeszczowe</t>
  </si>
  <si>
    <t>Koszula robocza, długi rękaw</t>
  </si>
  <si>
    <t>Koszula krótki rękaw/t-shirt</t>
  </si>
  <si>
    <t>Kalesony męskie termoaktywne/ leginsy damskie termoaktywne</t>
  </si>
  <si>
    <t>Buty terenowe, wodochronne, z membraną oddychającą</t>
  </si>
  <si>
    <t>Buty (gumowe) wodoodporne</t>
  </si>
  <si>
    <t>Buty (gumowe) wodoodporne i ciepłochronne</t>
  </si>
  <si>
    <t>Skarpety letnie, termoaktywne</t>
  </si>
  <si>
    <t>Ochraniacze na buty (stuptuty)</t>
  </si>
  <si>
    <t>Czapka robocza letnia</t>
  </si>
  <si>
    <t>Okulary ochronne (gogle)</t>
  </si>
  <si>
    <t>Okulary przeciwsłoneczne (polaryzacja)</t>
  </si>
  <si>
    <t>Rękawice ocieplane</t>
  </si>
  <si>
    <t>Rękawice robocze</t>
  </si>
  <si>
    <t>Maska przeciwpyłowa</t>
  </si>
  <si>
    <t>Kamizelka odblaskowa</t>
  </si>
  <si>
    <t>Hełm ochronny</t>
  </si>
  <si>
    <t xml:space="preserve">Jednostka miary </t>
  </si>
  <si>
    <t>Szacunkowa ilość</t>
  </si>
  <si>
    <t>szt.</t>
  </si>
  <si>
    <t>para</t>
  </si>
  <si>
    <t>komplet</t>
  </si>
  <si>
    <t xml:space="preserve">Cena jednostkowa netto 
[zł] </t>
  </si>
  <si>
    <t>VAT 23 %
(kol. 6 xVAT) 
[zł]</t>
  </si>
  <si>
    <t>Wartość brutto
(kol.6+kol.7) 
[zł]</t>
  </si>
  <si>
    <t>Wartość netto
(kol.4xkol.5) 
[zł]</t>
  </si>
  <si>
    <t>Koszula termoaktywna, krótki rękaw</t>
  </si>
  <si>
    <t>Koszula termoaktywna, długi rękaw</t>
  </si>
  <si>
    <t>Skarpety zimowe, termoaktywne</t>
  </si>
  <si>
    <t>Czapka zimowa ocieplana</t>
  </si>
  <si>
    <t xml:space="preserve">Dokument należy złożyć w formie elektronicznej (tj. opatrzonej podpisem kwalifikowanym) lub w postaci elektronicznej opatrzonej podpisem zaufanym lub podpisem osobistym osoby upoważnionej do reprezentowania wykonawcy zgodnie z formą reprezentacji określoną w dokumencie rejestrowym właściwym dla formy organizacyjnej lub innym dokumencie  </t>
  </si>
  <si>
    <t>Załącznik nr 1A do SWZ nr postępowania SA.270.2.8.2024</t>
  </si>
  <si>
    <t>Dostawa środków ochrony indywidualnej, odzieży i obuwia roboczego dla pracowników Nadleśnictwa Jędrzejów w 2024 r.</t>
  </si>
  <si>
    <t>Razem środki ochrony indywidualnej, odzieży roboczej i obuwia roboczego:</t>
  </si>
  <si>
    <t>Ocieplacz</t>
  </si>
  <si>
    <t>STRAŻ LEŚNA</t>
  </si>
  <si>
    <t>Ubranie letnie z ologowaniem (kurtka, 2 pary spodni, kamizelka, chusta, czapka) - KOMPLET</t>
  </si>
  <si>
    <t>Koszula robocza długi rękaw</t>
  </si>
  <si>
    <t>Koszula robocza krótki rękaw</t>
  </si>
  <si>
    <t>Koszulka robocza krótki rękaw t-shirt</t>
  </si>
  <si>
    <t>Bielizna termoaktywna - koszulka krótki rękaw</t>
  </si>
  <si>
    <t>Bielizna termoaktywna - koszulka długi rękaw</t>
  </si>
  <si>
    <t>Bielizna termoaktywna - kalesony</t>
  </si>
  <si>
    <t>Buty terenowe wodochronne z membraną oddychającą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</si>
</sst>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/>
    <xf numFmtId="0" fontId="0" fillId="0" borderId="0" xfId="0" applyBorder="1"/>
    <xf numFmtId="0" fontId="5" fillId="0" borderId="0" xfId="0" applyFont="1" applyBorder="1" applyAlignment="1"/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8" fillId="0" borderId="0" xfId="0" applyFont="1" applyBorder="1" applyAlignment="1"/>
    <xf numFmtId="0" fontId="8" fillId="0" borderId="0" xfId="0" applyFont="1" applyBorder="1"/>
    <xf numFmtId="0" fontId="8" fillId="0" borderId="0" xfId="0" applyFont="1"/>
    <xf numFmtId="0" fontId="4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4" fillId="0" borderId="1" xfId="0" applyFont="1" applyBorder="1"/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2" borderId="7" xfId="0" applyFont="1" applyFill="1" applyBorder="1" applyAlignment="1">
      <alignment horizontal="right"/>
    </xf>
    <xf numFmtId="0" fontId="1" fillId="2" borderId="10" xfId="0" applyFont="1" applyFill="1" applyBorder="1" applyAlignment="1">
      <alignment horizontal="right"/>
    </xf>
    <xf numFmtId="0" fontId="1" fillId="2" borderId="11" xfId="0" applyFont="1" applyFill="1" applyBorder="1" applyAlignment="1">
      <alignment horizontal="right"/>
    </xf>
    <xf numFmtId="0" fontId="2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tabSelected="1" view="pageBreakPreview" zoomScale="102" zoomScaleNormal="100" zoomScaleSheetLayoutView="102" workbookViewId="0">
      <selection activeCell="F54" sqref="F54"/>
    </sheetView>
  </sheetViews>
  <sheetFormatPr defaultRowHeight="14.4" x14ac:dyDescent="0.3"/>
  <cols>
    <col min="1" max="1" width="5.6640625" customWidth="1"/>
    <col min="2" max="2" width="37.44140625" customWidth="1"/>
    <col min="3" max="3" width="15.21875" style="1" customWidth="1"/>
    <col min="4" max="4" width="13.77734375" style="12" customWidth="1"/>
    <col min="5" max="5" width="12.44140625" customWidth="1"/>
    <col min="6" max="6" width="14.44140625" customWidth="1"/>
    <col min="7" max="7" width="13.5546875" style="13" customWidth="1"/>
    <col min="8" max="8" width="15.44140625" customWidth="1"/>
  </cols>
  <sheetData>
    <row r="1" spans="1:9" x14ac:dyDescent="0.3">
      <c r="B1" s="15"/>
      <c r="E1" s="16" t="s">
        <v>38</v>
      </c>
    </row>
    <row r="2" spans="1:9" x14ac:dyDescent="0.3">
      <c r="B2" s="15"/>
    </row>
    <row r="3" spans="1:9" s="5" customFormat="1" x14ac:dyDescent="0.3">
      <c r="B3" s="15"/>
      <c r="C3" s="1"/>
      <c r="D3" s="12"/>
      <c r="G3" s="13"/>
    </row>
    <row r="4" spans="1:9" x14ac:dyDescent="0.3">
      <c r="A4" s="6"/>
      <c r="B4" s="17"/>
      <c r="C4" s="8"/>
      <c r="D4" s="11"/>
    </row>
    <row r="5" spans="1:9" x14ac:dyDescent="0.3">
      <c r="A5" s="7"/>
      <c r="B5" s="7" t="s">
        <v>0</v>
      </c>
      <c r="C5" s="9"/>
      <c r="D5" s="10"/>
    </row>
    <row r="7" spans="1:9" ht="9.6" customHeight="1" x14ac:dyDescent="0.3"/>
    <row r="8" spans="1:9" ht="28.8" customHeight="1" x14ac:dyDescent="0.3">
      <c r="A8" s="36" t="s">
        <v>39</v>
      </c>
      <c r="B8" s="36"/>
      <c r="C8" s="36"/>
      <c r="D8" s="36"/>
      <c r="E8" s="36"/>
      <c r="F8" s="36"/>
      <c r="G8" s="36"/>
      <c r="H8" s="36"/>
      <c r="I8" s="3"/>
    </row>
    <row r="9" spans="1:9" x14ac:dyDescent="0.3">
      <c r="A9" s="2"/>
    </row>
    <row r="10" spans="1:9" x14ac:dyDescent="0.3">
      <c r="A10" s="2"/>
    </row>
    <row r="11" spans="1:9" ht="21" customHeight="1" x14ac:dyDescent="0.3">
      <c r="A11" s="37" t="s">
        <v>1</v>
      </c>
      <c r="B11" s="37"/>
      <c r="C11" s="37"/>
      <c r="D11" s="37"/>
      <c r="E11" s="37"/>
      <c r="F11" s="37"/>
      <c r="G11" s="37"/>
      <c r="H11" s="37"/>
      <c r="I11" s="4"/>
    </row>
    <row r="13" spans="1:9" ht="48" x14ac:dyDescent="0.3">
      <c r="A13" s="14" t="s">
        <v>2</v>
      </c>
      <c r="B13" s="44" t="s">
        <v>3</v>
      </c>
      <c r="C13" s="14" t="s">
        <v>24</v>
      </c>
      <c r="D13" s="14" t="s">
        <v>25</v>
      </c>
      <c r="E13" s="14" t="s">
        <v>29</v>
      </c>
      <c r="F13" s="14" t="s">
        <v>32</v>
      </c>
      <c r="G13" s="14" t="s">
        <v>30</v>
      </c>
      <c r="H13" s="14" t="s">
        <v>31</v>
      </c>
    </row>
    <row r="14" spans="1:9" s="5" customFormat="1" x14ac:dyDescent="0.3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</row>
    <row r="15" spans="1:9" x14ac:dyDescent="0.3">
      <c r="A15" s="18">
        <v>1</v>
      </c>
      <c r="B15" s="19" t="s">
        <v>4</v>
      </c>
      <c r="C15" s="18" t="s">
        <v>28</v>
      </c>
      <c r="D15" s="20">
        <v>3</v>
      </c>
      <c r="E15" s="23"/>
      <c r="F15" s="24">
        <f>ROUND(D15*E15,2)</f>
        <v>0</v>
      </c>
      <c r="G15" s="25">
        <f>ROUND(F15*0.23,2)</f>
        <v>0</v>
      </c>
      <c r="H15" s="26">
        <f>G15+F15</f>
        <v>0</v>
      </c>
    </row>
    <row r="16" spans="1:9" x14ac:dyDescent="0.3">
      <c r="A16" s="18">
        <v>2</v>
      </c>
      <c r="B16" s="19" t="s">
        <v>5</v>
      </c>
      <c r="C16" s="18" t="s">
        <v>28</v>
      </c>
      <c r="D16" s="20">
        <v>3</v>
      </c>
      <c r="E16" s="23"/>
      <c r="F16" s="24">
        <f t="shared" ref="F16:F53" si="0">ROUND(D16*E16,2)</f>
        <v>0</v>
      </c>
      <c r="G16" s="25">
        <f t="shared" ref="G16:G53" si="1">ROUND(F16*0.23,2)</f>
        <v>0</v>
      </c>
      <c r="H16" s="26">
        <f t="shared" ref="H16:H53" si="2">G16+F16</f>
        <v>0</v>
      </c>
    </row>
    <row r="17" spans="1:8" ht="26.4" x14ac:dyDescent="0.3">
      <c r="A17" s="18">
        <v>3</v>
      </c>
      <c r="B17" s="19" t="s">
        <v>6</v>
      </c>
      <c r="C17" s="18" t="s">
        <v>28</v>
      </c>
      <c r="D17" s="20">
        <v>17</v>
      </c>
      <c r="E17" s="23"/>
      <c r="F17" s="24">
        <f t="shared" si="0"/>
        <v>0</v>
      </c>
      <c r="G17" s="25">
        <f t="shared" si="1"/>
        <v>0</v>
      </c>
      <c r="H17" s="26">
        <f t="shared" si="2"/>
        <v>0</v>
      </c>
    </row>
    <row r="18" spans="1:8" x14ac:dyDescent="0.3">
      <c r="A18" s="18">
        <v>4</v>
      </c>
      <c r="B18" s="19" t="s">
        <v>7</v>
      </c>
      <c r="C18" s="18" t="s">
        <v>28</v>
      </c>
      <c r="D18" s="20">
        <v>5</v>
      </c>
      <c r="E18" s="23"/>
      <c r="F18" s="24">
        <f t="shared" si="0"/>
        <v>0</v>
      </c>
      <c r="G18" s="25">
        <f t="shared" si="1"/>
        <v>0</v>
      </c>
      <c r="H18" s="26">
        <f t="shared" si="2"/>
        <v>0</v>
      </c>
    </row>
    <row r="19" spans="1:8" x14ac:dyDescent="0.3">
      <c r="A19" s="18">
        <v>5</v>
      </c>
      <c r="B19" s="19" t="s">
        <v>8</v>
      </c>
      <c r="C19" s="18" t="s">
        <v>26</v>
      </c>
      <c r="D19" s="20">
        <v>23</v>
      </c>
      <c r="E19" s="23"/>
      <c r="F19" s="24">
        <f t="shared" si="0"/>
        <v>0</v>
      </c>
      <c r="G19" s="25">
        <f t="shared" si="1"/>
        <v>0</v>
      </c>
      <c r="H19" s="26">
        <f t="shared" si="2"/>
        <v>0</v>
      </c>
    </row>
    <row r="20" spans="1:8" x14ac:dyDescent="0.3">
      <c r="A20" s="18">
        <v>6</v>
      </c>
      <c r="B20" s="19" t="s">
        <v>9</v>
      </c>
      <c r="C20" s="18" t="s">
        <v>26</v>
      </c>
      <c r="D20" s="20">
        <v>19</v>
      </c>
      <c r="E20" s="23"/>
      <c r="F20" s="24">
        <f t="shared" si="0"/>
        <v>0</v>
      </c>
      <c r="G20" s="25">
        <f t="shared" si="1"/>
        <v>0</v>
      </c>
      <c r="H20" s="26">
        <f t="shared" si="2"/>
        <v>0</v>
      </c>
    </row>
    <row r="21" spans="1:8" x14ac:dyDescent="0.3">
      <c r="A21" s="18">
        <v>7</v>
      </c>
      <c r="B21" s="19" t="s">
        <v>33</v>
      </c>
      <c r="C21" s="18" t="s">
        <v>26</v>
      </c>
      <c r="D21" s="20">
        <v>23</v>
      </c>
      <c r="E21" s="23"/>
      <c r="F21" s="24">
        <f t="shared" si="0"/>
        <v>0</v>
      </c>
      <c r="G21" s="25">
        <f t="shared" si="1"/>
        <v>0</v>
      </c>
      <c r="H21" s="26">
        <f t="shared" si="2"/>
        <v>0</v>
      </c>
    </row>
    <row r="22" spans="1:8" x14ac:dyDescent="0.3">
      <c r="A22" s="18">
        <v>8</v>
      </c>
      <c r="B22" s="19" t="s">
        <v>34</v>
      </c>
      <c r="C22" s="18" t="s">
        <v>26</v>
      </c>
      <c r="D22" s="20">
        <v>23</v>
      </c>
      <c r="E22" s="23"/>
      <c r="F22" s="24">
        <f t="shared" si="0"/>
        <v>0</v>
      </c>
      <c r="G22" s="25">
        <f t="shared" si="1"/>
        <v>0</v>
      </c>
      <c r="H22" s="26">
        <f t="shared" si="2"/>
        <v>0</v>
      </c>
    </row>
    <row r="23" spans="1:8" ht="26.4" x14ac:dyDescent="0.3">
      <c r="A23" s="18">
        <v>9</v>
      </c>
      <c r="B23" s="19" t="s">
        <v>10</v>
      </c>
      <c r="C23" s="18" t="s">
        <v>26</v>
      </c>
      <c r="D23" s="20">
        <v>23</v>
      </c>
      <c r="E23" s="23"/>
      <c r="F23" s="24">
        <f t="shared" si="0"/>
        <v>0</v>
      </c>
      <c r="G23" s="25">
        <f t="shared" si="1"/>
        <v>0</v>
      </c>
      <c r="H23" s="26">
        <f t="shared" si="2"/>
        <v>0</v>
      </c>
    </row>
    <row r="24" spans="1:8" ht="26.4" x14ac:dyDescent="0.3">
      <c r="A24" s="18">
        <v>10</v>
      </c>
      <c r="B24" s="19" t="s">
        <v>11</v>
      </c>
      <c r="C24" s="18" t="s">
        <v>27</v>
      </c>
      <c r="D24" s="20">
        <v>9</v>
      </c>
      <c r="E24" s="23"/>
      <c r="F24" s="24">
        <f t="shared" si="0"/>
        <v>0</v>
      </c>
      <c r="G24" s="25">
        <f t="shared" si="1"/>
        <v>0</v>
      </c>
      <c r="H24" s="26">
        <f t="shared" si="2"/>
        <v>0</v>
      </c>
    </row>
    <row r="25" spans="1:8" x14ac:dyDescent="0.3">
      <c r="A25" s="18">
        <v>11</v>
      </c>
      <c r="B25" s="19" t="s">
        <v>12</v>
      </c>
      <c r="C25" s="18" t="s">
        <v>27</v>
      </c>
      <c r="D25" s="20">
        <v>16</v>
      </c>
      <c r="E25" s="23"/>
      <c r="F25" s="24">
        <f t="shared" si="0"/>
        <v>0</v>
      </c>
      <c r="G25" s="25">
        <f t="shared" si="1"/>
        <v>0</v>
      </c>
      <c r="H25" s="26">
        <f t="shared" si="2"/>
        <v>0</v>
      </c>
    </row>
    <row r="26" spans="1:8" ht="26.4" x14ac:dyDescent="0.3">
      <c r="A26" s="18">
        <v>12</v>
      </c>
      <c r="B26" s="19" t="s">
        <v>13</v>
      </c>
      <c r="C26" s="18" t="s">
        <v>27</v>
      </c>
      <c r="D26" s="20">
        <v>6</v>
      </c>
      <c r="E26" s="23"/>
      <c r="F26" s="24">
        <f t="shared" si="0"/>
        <v>0</v>
      </c>
      <c r="G26" s="25">
        <f t="shared" si="1"/>
        <v>0</v>
      </c>
      <c r="H26" s="26">
        <f t="shared" si="2"/>
        <v>0</v>
      </c>
    </row>
    <row r="27" spans="1:8" x14ac:dyDescent="0.3">
      <c r="A27" s="18">
        <v>13</v>
      </c>
      <c r="B27" s="19" t="s">
        <v>14</v>
      </c>
      <c r="C27" s="18" t="s">
        <v>27</v>
      </c>
      <c r="D27" s="20">
        <v>42</v>
      </c>
      <c r="E27" s="23"/>
      <c r="F27" s="24">
        <f t="shared" si="0"/>
        <v>0</v>
      </c>
      <c r="G27" s="25">
        <f t="shared" si="1"/>
        <v>0</v>
      </c>
      <c r="H27" s="26">
        <f t="shared" si="2"/>
        <v>0</v>
      </c>
    </row>
    <row r="28" spans="1:8" x14ac:dyDescent="0.3">
      <c r="A28" s="18">
        <v>14</v>
      </c>
      <c r="B28" s="19" t="s">
        <v>35</v>
      </c>
      <c r="C28" s="18" t="s">
        <v>27</v>
      </c>
      <c r="D28" s="20">
        <v>48</v>
      </c>
      <c r="E28" s="23"/>
      <c r="F28" s="24">
        <f t="shared" si="0"/>
        <v>0</v>
      </c>
      <c r="G28" s="25">
        <f t="shared" si="1"/>
        <v>0</v>
      </c>
      <c r="H28" s="26">
        <f t="shared" si="2"/>
        <v>0</v>
      </c>
    </row>
    <row r="29" spans="1:8" x14ac:dyDescent="0.3">
      <c r="A29" s="18">
        <v>15</v>
      </c>
      <c r="B29" s="19" t="s">
        <v>15</v>
      </c>
      <c r="C29" s="18" t="s">
        <v>26</v>
      </c>
      <c r="D29" s="20">
        <v>6</v>
      </c>
      <c r="E29" s="23"/>
      <c r="F29" s="24">
        <f t="shared" si="0"/>
        <v>0</v>
      </c>
      <c r="G29" s="25">
        <f t="shared" si="1"/>
        <v>0</v>
      </c>
      <c r="H29" s="26">
        <f t="shared" si="2"/>
        <v>0</v>
      </c>
    </row>
    <row r="30" spans="1:8" x14ac:dyDescent="0.3">
      <c r="A30" s="18">
        <v>16</v>
      </c>
      <c r="B30" s="19" t="s">
        <v>16</v>
      </c>
      <c r="C30" s="18" t="s">
        <v>26</v>
      </c>
      <c r="D30" s="20">
        <v>5</v>
      </c>
      <c r="E30" s="23"/>
      <c r="F30" s="24">
        <f t="shared" si="0"/>
        <v>0</v>
      </c>
      <c r="G30" s="25">
        <f t="shared" si="1"/>
        <v>0</v>
      </c>
      <c r="H30" s="26">
        <f t="shared" si="2"/>
        <v>0</v>
      </c>
    </row>
    <row r="31" spans="1:8" x14ac:dyDescent="0.3">
      <c r="A31" s="18">
        <v>17</v>
      </c>
      <c r="B31" s="19" t="s">
        <v>36</v>
      </c>
      <c r="C31" s="18" t="s">
        <v>26</v>
      </c>
      <c r="D31" s="20">
        <v>19</v>
      </c>
      <c r="E31" s="23"/>
      <c r="F31" s="24">
        <f t="shared" si="0"/>
        <v>0</v>
      </c>
      <c r="G31" s="25">
        <f t="shared" si="1"/>
        <v>0</v>
      </c>
      <c r="H31" s="26">
        <f t="shared" si="2"/>
        <v>0</v>
      </c>
    </row>
    <row r="32" spans="1:8" x14ac:dyDescent="0.3">
      <c r="A32" s="18">
        <v>18</v>
      </c>
      <c r="B32" s="19" t="s">
        <v>17</v>
      </c>
      <c r="C32" s="18" t="s">
        <v>26</v>
      </c>
      <c r="D32" s="20">
        <v>1</v>
      </c>
      <c r="E32" s="23"/>
      <c r="F32" s="24">
        <f t="shared" si="0"/>
        <v>0</v>
      </c>
      <c r="G32" s="25">
        <f t="shared" si="1"/>
        <v>0</v>
      </c>
      <c r="H32" s="26">
        <f t="shared" si="2"/>
        <v>0</v>
      </c>
    </row>
    <row r="33" spans="1:8" x14ac:dyDescent="0.3">
      <c r="A33" s="18">
        <v>19</v>
      </c>
      <c r="B33" s="19" t="s">
        <v>18</v>
      </c>
      <c r="C33" s="18" t="s">
        <v>26</v>
      </c>
      <c r="D33" s="20">
        <v>1</v>
      </c>
      <c r="E33" s="23"/>
      <c r="F33" s="24">
        <f t="shared" si="0"/>
        <v>0</v>
      </c>
      <c r="G33" s="25">
        <f t="shared" si="1"/>
        <v>0</v>
      </c>
      <c r="H33" s="26">
        <f t="shared" si="2"/>
        <v>0</v>
      </c>
    </row>
    <row r="34" spans="1:8" x14ac:dyDescent="0.3">
      <c r="A34" s="18">
        <v>20</v>
      </c>
      <c r="B34" s="19" t="s">
        <v>19</v>
      </c>
      <c r="C34" s="18" t="s">
        <v>27</v>
      </c>
      <c r="D34" s="20">
        <v>16</v>
      </c>
      <c r="E34" s="23"/>
      <c r="F34" s="24">
        <f t="shared" si="0"/>
        <v>0</v>
      </c>
      <c r="G34" s="25">
        <f t="shared" si="1"/>
        <v>0</v>
      </c>
      <c r="H34" s="26">
        <f t="shared" si="2"/>
        <v>0</v>
      </c>
    </row>
    <row r="35" spans="1:8" x14ac:dyDescent="0.3">
      <c r="A35" s="18">
        <v>21</v>
      </c>
      <c r="B35" s="19" t="s">
        <v>20</v>
      </c>
      <c r="C35" s="18" t="s">
        <v>27</v>
      </c>
      <c r="D35" s="20">
        <v>50</v>
      </c>
      <c r="E35" s="23"/>
      <c r="F35" s="24">
        <f t="shared" si="0"/>
        <v>0</v>
      </c>
      <c r="G35" s="25">
        <f t="shared" si="1"/>
        <v>0</v>
      </c>
      <c r="H35" s="26">
        <f t="shared" si="2"/>
        <v>0</v>
      </c>
    </row>
    <row r="36" spans="1:8" x14ac:dyDescent="0.3">
      <c r="A36" s="18">
        <v>22</v>
      </c>
      <c r="B36" s="19" t="s">
        <v>21</v>
      </c>
      <c r="C36" s="18" t="s">
        <v>26</v>
      </c>
      <c r="D36" s="20">
        <v>50</v>
      </c>
      <c r="E36" s="23"/>
      <c r="F36" s="24">
        <f t="shared" si="0"/>
        <v>0</v>
      </c>
      <c r="G36" s="25">
        <f t="shared" si="1"/>
        <v>0</v>
      </c>
      <c r="H36" s="26">
        <f t="shared" si="2"/>
        <v>0</v>
      </c>
    </row>
    <row r="37" spans="1:8" x14ac:dyDescent="0.3">
      <c r="A37" s="18">
        <v>23</v>
      </c>
      <c r="B37" s="19" t="s">
        <v>22</v>
      </c>
      <c r="C37" s="18" t="s">
        <v>26</v>
      </c>
      <c r="D37" s="20">
        <v>2</v>
      </c>
      <c r="E37" s="23"/>
      <c r="F37" s="24">
        <f t="shared" si="0"/>
        <v>0</v>
      </c>
      <c r="G37" s="25">
        <f t="shared" si="1"/>
        <v>0</v>
      </c>
      <c r="H37" s="26">
        <f t="shared" si="2"/>
        <v>0</v>
      </c>
    </row>
    <row r="38" spans="1:8" x14ac:dyDescent="0.3">
      <c r="A38" s="18">
        <v>24</v>
      </c>
      <c r="B38" s="19" t="s">
        <v>23</v>
      </c>
      <c r="C38" s="18" t="s">
        <v>26</v>
      </c>
      <c r="D38" s="20">
        <v>2</v>
      </c>
      <c r="E38" s="23"/>
      <c r="F38" s="24">
        <f t="shared" si="0"/>
        <v>0</v>
      </c>
      <c r="G38" s="25">
        <f t="shared" si="1"/>
        <v>0</v>
      </c>
      <c r="H38" s="26">
        <f t="shared" si="2"/>
        <v>0</v>
      </c>
    </row>
    <row r="39" spans="1:8" x14ac:dyDescent="0.3">
      <c r="A39" s="18">
        <v>25</v>
      </c>
      <c r="B39" s="21" t="s">
        <v>23</v>
      </c>
      <c r="C39" s="18" t="s">
        <v>26</v>
      </c>
      <c r="D39" s="20">
        <v>1</v>
      </c>
      <c r="E39" s="23"/>
      <c r="F39" s="24">
        <f t="shared" si="0"/>
        <v>0</v>
      </c>
      <c r="G39" s="25">
        <f t="shared" si="1"/>
        <v>0</v>
      </c>
      <c r="H39" s="26">
        <f t="shared" si="2"/>
        <v>0</v>
      </c>
    </row>
    <row r="40" spans="1:8" s="5" customFormat="1" x14ac:dyDescent="0.3">
      <c r="A40" s="22">
        <v>26</v>
      </c>
      <c r="B40" s="19" t="s">
        <v>41</v>
      </c>
      <c r="C40" s="18" t="s">
        <v>26</v>
      </c>
      <c r="D40" s="20">
        <v>2</v>
      </c>
      <c r="E40" s="23"/>
      <c r="F40" s="24">
        <f t="shared" si="0"/>
        <v>0</v>
      </c>
      <c r="G40" s="25">
        <f t="shared" si="1"/>
        <v>0</v>
      </c>
      <c r="H40" s="26">
        <f t="shared" si="2"/>
        <v>0</v>
      </c>
    </row>
    <row r="41" spans="1:8" s="5" customFormat="1" x14ac:dyDescent="0.3">
      <c r="A41" s="41" t="s">
        <v>42</v>
      </c>
      <c r="B41" s="42"/>
      <c r="C41" s="42"/>
      <c r="D41" s="42"/>
      <c r="E41" s="42"/>
      <c r="F41" s="42"/>
      <c r="G41" s="42"/>
      <c r="H41" s="43"/>
    </row>
    <row r="42" spans="1:8" s="5" customFormat="1" ht="39.6" x14ac:dyDescent="0.3">
      <c r="A42" s="22">
        <v>1</v>
      </c>
      <c r="B42" s="19" t="s">
        <v>43</v>
      </c>
      <c r="C42" s="18" t="s">
        <v>28</v>
      </c>
      <c r="D42" s="20">
        <v>3</v>
      </c>
      <c r="E42" s="23"/>
      <c r="F42" s="24">
        <f t="shared" si="0"/>
        <v>0</v>
      </c>
      <c r="G42" s="25">
        <f t="shared" si="1"/>
        <v>0</v>
      </c>
      <c r="H42" s="26">
        <f t="shared" si="2"/>
        <v>0</v>
      </c>
    </row>
    <row r="43" spans="1:8" s="5" customFormat="1" ht="13.2" customHeight="1" x14ac:dyDescent="0.3">
      <c r="A43" s="22">
        <v>2</v>
      </c>
      <c r="B43" s="19" t="s">
        <v>44</v>
      </c>
      <c r="C43" s="18" t="s">
        <v>26</v>
      </c>
      <c r="D43" s="20">
        <v>6</v>
      </c>
      <c r="E43" s="23"/>
      <c r="F43" s="24">
        <f t="shared" si="0"/>
        <v>0</v>
      </c>
      <c r="G43" s="25">
        <f t="shared" si="1"/>
        <v>0</v>
      </c>
      <c r="H43" s="26">
        <f t="shared" si="2"/>
        <v>0</v>
      </c>
    </row>
    <row r="44" spans="1:8" s="5" customFormat="1" ht="27" customHeight="1" x14ac:dyDescent="0.3">
      <c r="A44" s="22">
        <v>3</v>
      </c>
      <c r="B44" s="19" t="s">
        <v>45</v>
      </c>
      <c r="C44" s="18" t="s">
        <v>26</v>
      </c>
      <c r="D44" s="20">
        <v>6</v>
      </c>
      <c r="E44" s="23"/>
      <c r="F44" s="24">
        <f t="shared" si="0"/>
        <v>0</v>
      </c>
      <c r="G44" s="25">
        <f t="shared" si="1"/>
        <v>0</v>
      </c>
      <c r="H44" s="26">
        <f t="shared" si="2"/>
        <v>0</v>
      </c>
    </row>
    <row r="45" spans="1:8" s="5" customFormat="1" ht="27" customHeight="1" x14ac:dyDescent="0.3">
      <c r="A45" s="22">
        <v>4</v>
      </c>
      <c r="B45" s="19" t="s">
        <v>46</v>
      </c>
      <c r="C45" s="18" t="s">
        <v>26</v>
      </c>
      <c r="D45" s="20">
        <v>6</v>
      </c>
      <c r="E45" s="23"/>
      <c r="F45" s="24">
        <f t="shared" si="0"/>
        <v>0</v>
      </c>
      <c r="G45" s="25">
        <f t="shared" si="1"/>
        <v>0</v>
      </c>
      <c r="H45" s="26">
        <f t="shared" si="2"/>
        <v>0</v>
      </c>
    </row>
    <row r="46" spans="1:8" s="5" customFormat="1" ht="27" customHeight="1" x14ac:dyDescent="0.3">
      <c r="A46" s="22">
        <v>5</v>
      </c>
      <c r="B46" s="19" t="s">
        <v>47</v>
      </c>
      <c r="C46" s="18" t="s">
        <v>26</v>
      </c>
      <c r="D46" s="20">
        <v>6</v>
      </c>
      <c r="E46" s="23"/>
      <c r="F46" s="24">
        <f t="shared" si="0"/>
        <v>0</v>
      </c>
      <c r="G46" s="25">
        <f t="shared" si="1"/>
        <v>0</v>
      </c>
      <c r="H46" s="26">
        <f t="shared" si="2"/>
        <v>0</v>
      </c>
    </row>
    <row r="47" spans="1:8" s="5" customFormat="1" ht="27" customHeight="1" x14ac:dyDescent="0.3">
      <c r="A47" s="22">
        <v>6</v>
      </c>
      <c r="B47" s="19" t="s">
        <v>48</v>
      </c>
      <c r="C47" s="18" t="s">
        <v>26</v>
      </c>
      <c r="D47" s="20">
        <v>6</v>
      </c>
      <c r="E47" s="23"/>
      <c r="F47" s="24">
        <f t="shared" si="0"/>
        <v>0</v>
      </c>
      <c r="G47" s="25">
        <f t="shared" si="1"/>
        <v>0</v>
      </c>
      <c r="H47" s="26">
        <f t="shared" si="2"/>
        <v>0</v>
      </c>
    </row>
    <row r="48" spans="1:8" s="5" customFormat="1" ht="27" customHeight="1" x14ac:dyDescent="0.3">
      <c r="A48" s="22">
        <v>7</v>
      </c>
      <c r="B48" s="19" t="s">
        <v>49</v>
      </c>
      <c r="C48" s="18" t="s">
        <v>26</v>
      </c>
      <c r="D48" s="20">
        <v>6</v>
      </c>
      <c r="E48" s="23"/>
      <c r="F48" s="24">
        <f t="shared" si="0"/>
        <v>0</v>
      </c>
      <c r="G48" s="25">
        <f t="shared" si="1"/>
        <v>0</v>
      </c>
      <c r="H48" s="26">
        <f t="shared" si="2"/>
        <v>0</v>
      </c>
    </row>
    <row r="49" spans="1:8" s="5" customFormat="1" ht="27" customHeight="1" x14ac:dyDescent="0.3">
      <c r="A49" s="22">
        <v>8</v>
      </c>
      <c r="B49" s="19" t="s">
        <v>50</v>
      </c>
      <c r="C49" s="18" t="s">
        <v>27</v>
      </c>
      <c r="D49" s="20">
        <v>3</v>
      </c>
      <c r="E49" s="23"/>
      <c r="F49" s="24">
        <f t="shared" si="0"/>
        <v>0</v>
      </c>
      <c r="G49" s="25">
        <f t="shared" si="1"/>
        <v>0</v>
      </c>
      <c r="H49" s="26">
        <f t="shared" si="2"/>
        <v>0</v>
      </c>
    </row>
    <row r="50" spans="1:8" s="5" customFormat="1" ht="27" customHeight="1" x14ac:dyDescent="0.3">
      <c r="A50" s="22">
        <v>9</v>
      </c>
      <c r="B50" s="19" t="s">
        <v>14</v>
      </c>
      <c r="C50" s="18" t="s">
        <v>27</v>
      </c>
      <c r="D50" s="20">
        <v>12</v>
      </c>
      <c r="E50" s="23"/>
      <c r="F50" s="24">
        <f t="shared" si="0"/>
        <v>0</v>
      </c>
      <c r="G50" s="25">
        <f t="shared" si="1"/>
        <v>0</v>
      </c>
      <c r="H50" s="26">
        <f t="shared" si="2"/>
        <v>0</v>
      </c>
    </row>
    <row r="51" spans="1:8" s="5" customFormat="1" ht="27" customHeight="1" x14ac:dyDescent="0.3">
      <c r="A51" s="22">
        <v>10</v>
      </c>
      <c r="B51" s="19" t="s">
        <v>35</v>
      </c>
      <c r="C51" s="18" t="s">
        <v>27</v>
      </c>
      <c r="D51" s="20">
        <v>12</v>
      </c>
      <c r="E51" s="23"/>
      <c r="F51" s="24">
        <f t="shared" si="0"/>
        <v>0</v>
      </c>
      <c r="G51" s="25">
        <f t="shared" si="1"/>
        <v>0</v>
      </c>
      <c r="H51" s="26">
        <f t="shared" si="2"/>
        <v>0</v>
      </c>
    </row>
    <row r="52" spans="1:8" s="5" customFormat="1" x14ac:dyDescent="0.3">
      <c r="A52" s="22">
        <v>11</v>
      </c>
      <c r="B52" s="19" t="s">
        <v>20</v>
      </c>
      <c r="C52" s="18" t="s">
        <v>27</v>
      </c>
      <c r="D52" s="20">
        <v>3</v>
      </c>
      <c r="E52" s="23"/>
      <c r="F52" s="24">
        <f t="shared" si="0"/>
        <v>0</v>
      </c>
      <c r="G52" s="25">
        <f t="shared" si="1"/>
        <v>0</v>
      </c>
      <c r="H52" s="26">
        <f t="shared" si="2"/>
        <v>0</v>
      </c>
    </row>
    <row r="53" spans="1:8" s="5" customFormat="1" ht="15" thickBot="1" x14ac:dyDescent="0.35">
      <c r="A53" s="27">
        <v>12</v>
      </c>
      <c r="B53" s="21" t="s">
        <v>21</v>
      </c>
      <c r="C53" s="28" t="s">
        <v>26</v>
      </c>
      <c r="D53" s="29">
        <v>3</v>
      </c>
      <c r="E53" s="30"/>
      <c r="F53" s="31">
        <f t="shared" si="0"/>
        <v>0</v>
      </c>
      <c r="G53" s="32">
        <f t="shared" si="1"/>
        <v>0</v>
      </c>
      <c r="H53" s="33">
        <f t="shared" si="2"/>
        <v>0</v>
      </c>
    </row>
    <row r="54" spans="1:8" ht="15" thickBot="1" x14ac:dyDescent="0.35">
      <c r="A54" s="38" t="s">
        <v>40</v>
      </c>
      <c r="B54" s="39"/>
      <c r="C54" s="39"/>
      <c r="D54" s="39"/>
      <c r="E54" s="40"/>
      <c r="F54" s="34">
        <f>SUM(F15:F40,F42:F53)</f>
        <v>0</v>
      </c>
      <c r="G54" s="34">
        <f>SUM(G15:G40,G42:G53)</f>
        <v>0</v>
      </c>
      <c r="H54" s="34">
        <f>SUM(H15:H40,H42:H53)</f>
        <v>0</v>
      </c>
    </row>
    <row r="62" spans="1:8" x14ac:dyDescent="0.3">
      <c r="A62" s="35" t="s">
        <v>37</v>
      </c>
      <c r="B62" s="35"/>
      <c r="C62" s="35"/>
      <c r="D62" s="35"/>
      <c r="E62" s="35"/>
      <c r="F62" s="35"/>
      <c r="G62" s="35"/>
      <c r="H62" s="35"/>
    </row>
    <row r="63" spans="1:8" x14ac:dyDescent="0.3">
      <c r="A63" s="35"/>
      <c r="B63" s="35"/>
      <c r="C63" s="35"/>
      <c r="D63" s="35"/>
      <c r="E63" s="35"/>
      <c r="F63" s="35"/>
      <c r="G63" s="35"/>
      <c r="H63" s="35"/>
    </row>
    <row r="64" spans="1:8" x14ac:dyDescent="0.3">
      <c r="A64" s="35"/>
      <c r="B64" s="35"/>
      <c r="C64" s="35"/>
      <c r="D64" s="35"/>
      <c r="E64" s="35"/>
      <c r="F64" s="35"/>
      <c r="G64" s="35"/>
      <c r="H64" s="35"/>
    </row>
    <row r="67" spans="3:7" x14ac:dyDescent="0.3">
      <c r="C67"/>
      <c r="D67"/>
      <c r="G67"/>
    </row>
    <row r="68" spans="3:7" x14ac:dyDescent="0.3">
      <c r="C68"/>
      <c r="D68"/>
      <c r="G68"/>
    </row>
    <row r="69" spans="3:7" x14ac:dyDescent="0.3">
      <c r="C69"/>
      <c r="D69"/>
      <c r="G69"/>
    </row>
  </sheetData>
  <mergeCells count="5">
    <mergeCell ref="A62:H64"/>
    <mergeCell ref="A8:H8"/>
    <mergeCell ref="A11:H11"/>
    <mergeCell ref="A54:E54"/>
    <mergeCell ref="A41:H41"/>
  </mergeCells>
  <pageMargins left="0.7" right="0.7" top="0.75" bottom="0.75" header="0.3" footer="0.3"/>
  <pageSetup paperSize="9" orientation="landscape" r:id="rId1"/>
  <headerFooter>
    <oddFooter xml:space="preserve">&amp;L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Ryś</dc:creator>
  <cp:lastModifiedBy>Jolanta Arabska</cp:lastModifiedBy>
  <cp:lastPrinted>2022-04-27T08:42:35Z</cp:lastPrinted>
  <dcterms:created xsi:type="dcterms:W3CDTF">2021-05-04T10:52:40Z</dcterms:created>
  <dcterms:modified xsi:type="dcterms:W3CDTF">2024-08-26T06:02:11Z</dcterms:modified>
</cp:coreProperties>
</file>